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Блок №1" sheetId="1" r:id="rId1"/>
  </sheets>
  <definedNames>
    <definedName name="_xlnm._FilterDatabase" localSheetId="0" hidden="1">'Блок №1'!$A$5:$AK$23</definedName>
    <definedName name="_xlnm.Print_Titles" localSheetId="0">'Блок №1'!$4:$5</definedName>
    <definedName name="_xlnm.Print_Area" localSheetId="0">'Блок №1'!$A$1:$AK$31</definedName>
  </definedNames>
  <calcPr calcId="145621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6" i="1"/>
  <c r="AC21" i="1"/>
  <c r="AE21" i="1" s="1"/>
  <c r="AC20" i="1"/>
  <c r="AD20" i="1" s="1"/>
  <c r="AC19" i="1"/>
  <c r="AE19" i="1" s="1"/>
  <c r="AC18" i="1"/>
  <c r="AD18" i="1" s="1"/>
  <c r="AL17" i="1"/>
  <c r="AC17" i="1"/>
  <c r="AD17" i="1" s="1"/>
  <c r="AL16" i="1"/>
  <c r="AC16" i="1"/>
  <c r="AD16" i="1" s="1"/>
  <c r="AL15" i="1"/>
  <c r="AC15" i="1"/>
  <c r="AD15" i="1" s="1"/>
  <c r="AL14" i="1"/>
  <c r="AC14" i="1"/>
  <c r="AD14" i="1" s="1"/>
  <c r="AC13" i="1"/>
  <c r="AE13" i="1" s="1"/>
  <c r="AC12" i="1"/>
  <c r="AD12" i="1" s="1"/>
  <c r="AC11" i="1"/>
  <c r="AE11" i="1" s="1"/>
  <c r="AC10" i="1"/>
  <c r="AD10" i="1" s="1"/>
  <c r="AL9" i="1"/>
  <c r="AC9" i="1"/>
  <c r="AD9" i="1" s="1"/>
  <c r="AL8" i="1"/>
  <c r="AC8" i="1"/>
  <c r="AD8" i="1" s="1"/>
  <c r="AL7" i="1"/>
  <c r="AC7" i="1"/>
  <c r="AD7" i="1" s="1"/>
  <c r="AL6" i="1"/>
  <c r="AC6" i="1"/>
  <c r="AD6" i="1" s="1"/>
  <c r="AD13" i="1" l="1"/>
  <c r="AD21" i="1"/>
  <c r="AD11" i="1"/>
  <c r="AD19" i="1"/>
  <c r="AE6" i="1"/>
  <c r="AE7" i="1"/>
  <c r="AE10" i="1"/>
  <c r="AE12" i="1"/>
  <c r="AE14" i="1"/>
  <c r="AE15" i="1"/>
  <c r="AE16" i="1"/>
  <c r="AE17" i="1"/>
  <c r="AE18" i="1"/>
  <c r="AE20" i="1"/>
  <c r="AE8" i="1"/>
  <c r="AE9" i="1"/>
  <c r="AE22" i="1" l="1"/>
  <c r="AE23" i="1" s="1"/>
</calcChain>
</file>

<file path=xl/sharedStrings.xml><?xml version="1.0" encoding="utf-8"?>
<sst xmlns="http://schemas.openxmlformats.org/spreadsheetml/2006/main" count="380" uniqueCount="149">
  <si>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</si>
  <si>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</si>
  <si>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</si>
  <si>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</si>
  <si>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</si>
  <si>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</si>
  <si>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</si>
  <si>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</si>
  <si>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</si>
  <si>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</si>
  <si>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</si>
  <si>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</si>
  <si>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</si>
  <si>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</si>
  <si>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</si>
  <si>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</si>
  <si>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</si>
  <si>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</si>
  <si>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</si>
  <si>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</si>
  <si>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</si>
  <si>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</si>
  <si>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</si>
  <si>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</si>
  <si>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</si>
  <si>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</si>
  <si>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</si>
  <si>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</si>
  <si>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</si>
  <si>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</si>
  <si>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</si>
  <si>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</si>
  <si>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</si>
  <si>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</si>
  <si>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</si>
  <si>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</si>
  <si>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</si>
  <si>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</si>
  <si>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2.ИСУП.104222443</t>
  </si>
  <si>
    <t>10JNA10AA201</t>
  </si>
  <si>
    <t>Клапан регулирующий трехходовой</t>
  </si>
  <si>
    <t>Тип определяется Рр 2,25 МПа (абс.), Тр 150 оС</t>
  </si>
  <si>
    <t>2ВIIIа</t>
  </si>
  <si>
    <t>Оборудование</t>
  </si>
  <si>
    <t>2,15</t>
  </si>
  <si>
    <t>Раствор НзВОз от 16 до 20 г/кг Акт. 109 Бк/м3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</si>
  <si>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</si>
  <si>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</si>
  <si>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</si>
  <si>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</si>
  <si>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</si>
  <si>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Стоимость оборудования в ЛСР в явном виде отсутствует, стоимость принята по договору аналогу №1310-41-ПБ-LEN2-12-082 от 29.10.2013г.</t>
  </si>
  <si>
    <t>Система:BELБлок:1Здание:2-10.1(BEL_101123934)</t>
  </si>
  <si>
    <t>2НЗ/B</t>
  </si>
  <si>
    <t>I</t>
  </si>
  <si>
    <t>Белорусская АЭС, Блок №1. UKD. Здание безопасности (10UKD) бл.1</t>
  </si>
  <si>
    <t>(СпбАЭП) ГППС ОИТ</t>
  </si>
  <si>
    <t>2.ИСУП.104222444</t>
  </si>
  <si>
    <t>10JNA20AA201</t>
  </si>
  <si>
    <t>2.ИСУП.104222445</t>
  </si>
  <si>
    <t>10JNA30AA201</t>
  </si>
  <si>
    <t>2.ИСУП.104222446</t>
  </si>
  <si>
    <t>10JNA40AA201</t>
  </si>
  <si>
    <t>2.ИСУП.104222455</t>
  </si>
  <si>
    <t>10KBA15AA201</t>
  </si>
  <si>
    <t>Клапан регулирующий с ЭИМ</t>
  </si>
  <si>
    <t>Тип определяется Рр 18,0 МПа, Тр 300 оС</t>
  </si>
  <si>
    <t>2ВIIа</t>
  </si>
  <si>
    <t>17,65</t>
  </si>
  <si>
    <t>тепл. I к. акт. 1,3x1011 Бк/м3</t>
  </si>
  <si>
    <t>(см. Тип или Примечание)</t>
  </si>
  <si>
    <t>ЭИМ</t>
  </si>
  <si>
    <t>LYG-X-TS00-52-82140631-DI-0102-E</t>
  </si>
  <si>
    <t>2-05.1-201тм п.132 (2-17-2т НВАЭС-2 п.7)</t>
  </si>
  <si>
    <t>Система:BELБлок:1Здание:2-05.1(BEL_101123880)</t>
  </si>
  <si>
    <t>3Н/C</t>
  </si>
  <si>
    <t>Белорусская АЭС, Блок №1. UJA. Здание реактора (10UJA) с эстакадой транспортного шлюза (10UJG) бл.1</t>
  </si>
  <si>
    <t>2.ИСУП.104222456</t>
  </si>
  <si>
    <t>10KBA16AA201</t>
  </si>
  <si>
    <t>Тип определяется Рр 18,0 МПа, Тр 300оС</t>
  </si>
  <si>
    <t>17,66</t>
  </si>
  <si>
    <t>LYG-X-TS00-52-82140631-DI-0103-E</t>
  </si>
  <si>
    <t>2.ИСУП.104222457</t>
  </si>
  <si>
    <t>10KBA20AA201</t>
  </si>
  <si>
    <t>Тип определяется Рр 20,0 МПа, Тр 120 оС</t>
  </si>
  <si>
    <t>19,5</t>
  </si>
  <si>
    <t>тепл. I к. акт. 3x1010 Бк/м3</t>
  </si>
  <si>
    <t>LYG-X-TS00-52-82140631-DI-0104-E</t>
  </si>
  <si>
    <t>2-06.1-202тм поз.69</t>
  </si>
  <si>
    <t>Система:BELБлок:1Здание:2-06.1(BEL_101123876)</t>
  </si>
  <si>
    <t>II</t>
  </si>
  <si>
    <t>Белорусская АЭС, Блок №1. UKA. Вспомогательный корпус (10UKA ) бл.1</t>
  </si>
  <si>
    <t>2.ИСУП.104222458</t>
  </si>
  <si>
    <t>10KBA30AA201</t>
  </si>
  <si>
    <t>2.ИСУП.104236012</t>
  </si>
  <si>
    <t>10KAA10AA201</t>
  </si>
  <si>
    <t>по типу 5Q_1246X0108</t>
  </si>
  <si>
    <t>2ВIIIв</t>
  </si>
  <si>
    <t>вода промконтура</t>
  </si>
  <si>
    <t>МЭМ 100/160-25 M76362</t>
  </si>
  <si>
    <t>0,37</t>
  </si>
  <si>
    <t>2НО/B</t>
  </si>
  <si>
    <t>2.ИСУП.104236035</t>
  </si>
  <si>
    <t>10KAA20AA201</t>
  </si>
  <si>
    <t>по типу КПТ68052- 250-01 (Кv = 630) Рр 4,0 МПа Tр 250 оС по типу 5Q_1246X0108</t>
  </si>
  <si>
    <t>2.ИСУП.104236052</t>
  </si>
  <si>
    <t>10KAA30AA201</t>
  </si>
  <si>
    <t>2.ИСУП.104236069</t>
  </si>
  <si>
    <t>10KAA40AA201</t>
  </si>
  <si>
    <t>M76362</t>
  </si>
  <si>
    <t>2.ИСУП.104237055</t>
  </si>
  <si>
    <t>10LAB10AA212</t>
  </si>
  <si>
    <t>Тип определяется (Закупка ССI) Рр 12,9 МПа, Тр 227 оС</t>
  </si>
  <si>
    <t>12,9</t>
  </si>
  <si>
    <t>питательная вода</t>
  </si>
  <si>
    <t>МЭМ</t>
  </si>
  <si>
    <t>угл</t>
  </si>
  <si>
    <t>новая разработка</t>
  </si>
  <si>
    <t>2-07.1-202тм поз.39 (2-06.1-202ТМ поз.31)</t>
  </si>
  <si>
    <t>Система:BELБлок:1Здание:2-07.1(BEL_101123936)</t>
  </si>
  <si>
    <t>2НЛ/B</t>
  </si>
  <si>
    <t>Белорусская АЭС, Блок №1. UJE. Паровая камера (10UJE) бл.1</t>
  </si>
  <si>
    <t>2.ИСУП.104237057</t>
  </si>
  <si>
    <t>10LAB20AA212</t>
  </si>
  <si>
    <t>2.ИСУП.104237059</t>
  </si>
  <si>
    <t>10LAB30AA212</t>
  </si>
  <si>
    <t>2.ИСУП.104237061</t>
  </si>
  <si>
    <t>10LAB40AA212</t>
  </si>
  <si>
    <t>В том числе НДС 18%</t>
  </si>
  <si>
    <t>Срок доставки</t>
  </si>
  <si>
    <t>См. таблицы Б.2.1 и Б.2.2 (стр. 161, 162) ИТТ BLR1.B.110.&amp;.&amp;&amp;&amp;&amp;&amp;&amp;.&amp;&amp;&amp;&amp;&amp;.000.MD.0008 Параметры: Труба=133х14; DP_max=15,9 - -; DP_min=1,9 - 1,7; Время,с=30;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</si>
  <si>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Б.3.1 и Б.3.2 (стр. 163, 164) ИТТ BLR1.B.110.&amp;.&amp;&amp;&amp;&amp;&amp;&amp;.&amp;&amp;&amp;&amp;&amp;.000.MD.0008 Параметры: Труба=133х14; DP_max=16,0 - -; DP_min=15,1 - 0,5; Время,с=30;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</si>
  <si>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165,166) ИТТ BLR1.B.110.&amp;.&amp;&amp;&amp;&amp;&amp;&amp;.&amp;&amp;&amp;&amp;&amp;.000.MD.0008 Параметры: Труба=133х14; DP_max=- 2,7 16,9; DP_min=0,94 15,3 - -; Время,с=30;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</si>
  <si>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165.166) ИТТ BLR1.B.110.&amp;.&amp;&amp;&amp;&amp;&amp;&amp;.&amp;&amp;&amp;&amp;&amp;.000.MD.0008 Параметры: Труба=133х14; DP_max=- 2,7 16,9; DP_min=0,94 15,3 - -; Время,с=30;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</si>
  <si>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170, 171), рисунок Б.6.1 (стр. 169) и пункт 1.2.3.3 ИТТ BLR1.B.110.&amp;.&amp;&amp;&amp;&amp;&amp;&amp;.&amp;&amp;&amp;&amp;&amp;.000.MD.0008 Параметры: Труба=325х12 426x8/426x8/530x8; DP_max=см. таблицу Б.5.2; DP_min=см. таблицу Б.5.2; Время,с=109 95;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</si>
  <si>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Б.8.1 и Б.8.2 (стр. 175, 176), рисунок Б.8.1 (стр. 174) и пункт 1.2.3.3 ИТТ BLR1.B.110.&amp;.&amp;&amp;&amp;&amp;&amp;&amp;.&amp;&amp;&amp;&amp;&amp;.000.MD.0008Параметры: Труба=325х12; DP_max=0,02; DP_min=0,07;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</si>
  <si>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Б.8.1 и Б.8.2 (стр. 175, 176), рисунок Б.8.1 (стр. 174) и пункт 1.2.3.3 ИТТ BLR1.B.110.&amp;.&amp;&amp;&amp;&amp;&amp;&amp;.&amp;&amp;&amp;&amp;&amp;.000.MD.0008Параметры: Труба=325х12; DP_max=0,02; DP_min=0,07;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</si>
  <si>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1770, 171), рисунок Б.6.1 (стр. 169) и пункт 1.2.3.3 ИТТ BLR1.B.110.&amp;.&amp;&amp;&amp;&amp;&amp;&amp;.&amp;&amp;&amp;&amp;&amp;.000.MD.0008 Параметры: Труба=426x8/426x8/530x8; DP_max=см. таблицу Б.5.2; DP_min=см. таблицу Б.5.2; Время,с=95;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</si>
  <si>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 Параметры: Труба=159х13;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</si>
  <si>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 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</si>
  <si>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149)ИТТ BLR1.B.110.&amp;.&amp;&amp;&amp;&amp;&amp;&amp;.&amp;&amp;&amp;&amp;&amp;.000.MD.0008 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</si>
  <si>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по типу
ТУ 26-07-1509-2000</t>
  </si>
  <si>
    <t>Приложение №1.1 к договору №_______________ от ______________________</t>
  </si>
  <si>
    <t>ПОДПИСИ СТОРОН</t>
  </si>
  <si>
    <t>От Покупателя:</t>
  </si>
  <si>
    <t>От Поставщика:</t>
  </si>
  <si>
    <t>________________ /______________/</t>
  </si>
  <si>
    <t>м.п.</t>
  </si>
  <si>
    <t>________________ /___________________/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</si>
</sst>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4"/>
      <color indexed="8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  <font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6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4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44" fontId="3" fillId="0" borderId="0" xfId="2" applyFont="1" applyFill="1" applyAlignment="1">
      <alignment horizontal="center" vertical="center" wrapText="1"/>
    </xf>
    <xf numFmtId="0" fontId="7" fillId="0" borderId="0" xfId="7" applyFont="1" applyFill="1"/>
    <xf numFmtId="49" fontId="8" fillId="0" borderId="0" xfId="6" applyNumberFormat="1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0" xfId="6" applyFont="1" applyFill="1" applyBorder="1"/>
    <xf numFmtId="0" fontId="8" fillId="2" borderId="0" xfId="6" applyFont="1" applyFill="1" applyBorder="1" applyAlignment="1">
      <alignment horizontal="center" vertical="center" wrapText="1"/>
    </xf>
    <xf numFmtId="0" fontId="8" fillId="0" borderId="0" xfId="6" applyFont="1" applyFill="1"/>
    <xf numFmtId="0" fontId="8" fillId="2" borderId="0" xfId="6" applyFont="1" applyFill="1" applyBorder="1"/>
    <xf numFmtId="0" fontId="8" fillId="2" borderId="0" xfId="6" applyFont="1" applyFill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0" fontId="8" fillId="0" borderId="0" xfId="6" applyFont="1" applyFill="1" applyAlignment="1"/>
    <xf numFmtId="0" fontId="8" fillId="2" borderId="0" xfId="6" applyFont="1" applyFill="1" applyAlignment="1"/>
    <xf numFmtId="0" fontId="10" fillId="2" borderId="0" xfId="6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4" fontId="11" fillId="0" borderId="0" xfId="0" applyNumberFormat="1" applyFont="1" applyFill="1" applyAlignment="1">
      <alignment horizontal="left" vertical="center"/>
    </xf>
    <xf numFmtId="4" fontId="11" fillId="0" borderId="0" xfId="0" applyNumberFormat="1" applyFont="1" applyFill="1" applyAlignment="1">
      <alignment vertical="center"/>
    </xf>
    <xf numFmtId="0" fontId="0" fillId="0" borderId="0" xfId="0" applyFont="1" applyFill="1"/>
    <xf numFmtId="0" fontId="12" fillId="0" borderId="0" xfId="0" applyFont="1" applyFill="1"/>
    <xf numFmtId="4" fontId="11" fillId="0" borderId="0" xfId="0" applyNumberFormat="1" applyFont="1" applyFill="1" applyAlignment="1">
      <alignment horizontal="center" vertical="center"/>
    </xf>
    <xf numFmtId="4" fontId="11" fillId="3" borderId="0" xfId="0" applyNumberFormat="1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8">
    <cellStyle name="Денежный" xfId="2" builtinId="4"/>
    <cellStyle name="Обычный" xfId="0" builtinId="0"/>
    <cellStyle name="Обычный 2" xfId="5"/>
    <cellStyle name="Обычный 3" xfId="7"/>
    <cellStyle name="Обычный_Атоммашэкспорт" xfId="3"/>
    <cellStyle name="Обычный_СПЛАВ" xfId="4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31"/>
  <sheetViews>
    <sheetView tabSelected="1" view="pageBreakPreview" topLeftCell="A13" zoomScale="75" zoomScaleNormal="100" workbookViewId="0">
      <selection activeCell="T15" sqref="T15:T16"/>
    </sheetView>
  </sheetViews>
  <sheetFormatPr defaultRowHeight="12.75" x14ac:dyDescent="0.2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7.85546875" style="26" customWidth="1"/>
    <col min="6" max="7" width="6.28515625" style="25" customWidth="1"/>
    <col min="8" max="8" width="9.140625" style="25" customWidth="1"/>
    <col min="9" max="9" width="5.140625" style="25" customWidth="1"/>
    <col min="10" max="10" width="7.42578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10.42578125" style="27" customWidth="1"/>
    <col min="15" max="16" width="9.140625" style="25" customWidth="1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7.7109375" style="25" customWidth="1"/>
    <col min="22" max="22" width="9.140625" style="25" customWidth="1"/>
    <col min="23" max="23" width="6.7109375" style="25" customWidth="1"/>
    <col min="24" max="24" width="9.140625" style="25" customWidth="1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10" style="25" customWidth="1"/>
    <col min="34" max="34" width="49.28515625" style="29" customWidth="1"/>
    <col min="35" max="35" width="12.85546875" style="25" customWidth="1"/>
    <col min="36" max="36" width="14.28515625" style="25" customWidth="1"/>
    <col min="37" max="37" width="5.85546875" style="26" customWidth="1"/>
    <col min="38" max="38" width="23.7109375" style="27" customWidth="1"/>
    <col min="39" max="16384" width="9.140625" style="1"/>
  </cols>
  <sheetData>
    <row r="1" spans="1:38" ht="1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33" t="s">
        <v>142</v>
      </c>
      <c r="AF1" s="1"/>
      <c r="AG1" s="1"/>
      <c r="AH1" s="4"/>
      <c r="AI1" s="1"/>
      <c r="AJ1" s="1"/>
      <c r="AK1" s="2"/>
      <c r="AL1" s="1"/>
    </row>
    <row r="2" spans="1:38" ht="20.25" x14ac:dyDescent="0.3">
      <c r="A2" s="1"/>
      <c r="B2" s="2"/>
      <c r="C2" s="54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  <c r="AI2" s="1"/>
      <c r="AJ2" s="1"/>
      <c r="AK2" s="2"/>
      <c r="AL2" s="1"/>
    </row>
    <row r="3" spans="1:38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I3" s="1"/>
      <c r="AJ3" s="1"/>
      <c r="AK3" s="2"/>
      <c r="AL3" s="1"/>
    </row>
    <row r="4" spans="1:38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129</v>
      </c>
      <c r="AK4" s="6" t="s">
        <v>36</v>
      </c>
      <c r="AL4" s="6" t="s">
        <v>37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>
        <v>9</v>
      </c>
      <c r="J5" s="15">
        <v>10</v>
      </c>
      <c r="K5" s="14">
        <v>11</v>
      </c>
      <c r="L5" s="15">
        <v>12</v>
      </c>
      <c r="M5" s="14">
        <v>13</v>
      </c>
      <c r="N5" s="15">
        <v>14</v>
      </c>
      <c r="O5" s="14">
        <v>15</v>
      </c>
      <c r="P5" s="15">
        <v>16</v>
      </c>
      <c r="Q5" s="14">
        <v>17</v>
      </c>
      <c r="R5" s="15">
        <v>18</v>
      </c>
      <c r="S5" s="14">
        <v>19</v>
      </c>
      <c r="T5" s="15">
        <v>20</v>
      </c>
      <c r="U5" s="14">
        <v>21</v>
      </c>
      <c r="V5" s="15">
        <v>22</v>
      </c>
      <c r="W5" s="14">
        <v>23</v>
      </c>
      <c r="X5" s="15">
        <v>24</v>
      </c>
      <c r="Y5" s="14">
        <v>25</v>
      </c>
      <c r="Z5" s="15">
        <v>26</v>
      </c>
      <c r="AA5" s="14">
        <v>27</v>
      </c>
      <c r="AB5" s="15">
        <v>28</v>
      </c>
      <c r="AC5" s="14">
        <v>29</v>
      </c>
      <c r="AD5" s="15">
        <v>30</v>
      </c>
      <c r="AE5" s="14">
        <v>31</v>
      </c>
      <c r="AF5" s="15">
        <v>32</v>
      </c>
      <c r="AG5" s="14">
        <v>33</v>
      </c>
      <c r="AH5" s="15">
        <v>34</v>
      </c>
      <c r="AI5" s="14">
        <v>35</v>
      </c>
      <c r="AJ5" s="15">
        <v>36</v>
      </c>
      <c r="AK5" s="14">
        <v>37</v>
      </c>
      <c r="AL5" s="15">
        <v>28</v>
      </c>
    </row>
    <row r="6" spans="1:38" ht="127.5" x14ac:dyDescent="0.2">
      <c r="A6" s="16">
        <v>1</v>
      </c>
      <c r="B6" s="17" t="s">
        <v>38</v>
      </c>
      <c r="C6" s="18" t="s">
        <v>39</v>
      </c>
      <c r="D6" s="18" t="s">
        <v>40</v>
      </c>
      <c r="E6" s="18" t="s">
        <v>41</v>
      </c>
      <c r="F6" s="16" t="s">
        <v>42</v>
      </c>
      <c r="G6" s="16">
        <v>2</v>
      </c>
      <c r="H6" s="16" t="s">
        <v>43</v>
      </c>
      <c r="I6" s="16">
        <v>300</v>
      </c>
      <c r="J6" s="16" t="s">
        <v>44</v>
      </c>
      <c r="K6" s="16">
        <v>150</v>
      </c>
      <c r="L6" s="16" t="s">
        <v>45</v>
      </c>
      <c r="M6" s="16"/>
      <c r="N6" s="19">
        <v>1500</v>
      </c>
      <c r="O6" s="20" t="s">
        <v>46</v>
      </c>
      <c r="P6" s="20" t="s">
        <v>47</v>
      </c>
      <c r="Q6" s="20" t="s">
        <v>47</v>
      </c>
      <c r="R6" s="16" t="s">
        <v>48</v>
      </c>
      <c r="S6" s="16" t="s">
        <v>49</v>
      </c>
      <c r="T6" s="16" t="s">
        <v>50</v>
      </c>
      <c r="U6" s="20" t="s">
        <v>51</v>
      </c>
      <c r="V6" s="16"/>
      <c r="W6" s="16"/>
      <c r="X6" s="16" t="s">
        <v>52</v>
      </c>
      <c r="Y6" s="16" t="s">
        <v>53</v>
      </c>
      <c r="Z6" s="16" t="s">
        <v>54</v>
      </c>
      <c r="AA6" s="16">
        <v>1</v>
      </c>
      <c r="AB6" s="21"/>
      <c r="AC6" s="21">
        <f t="shared" ref="AC6:AC21" si="0">AB6*AA6</f>
        <v>0</v>
      </c>
      <c r="AD6" s="21">
        <f t="shared" ref="AD6:AD21" si="1">AC6*0.18</f>
        <v>0</v>
      </c>
      <c r="AE6" s="21">
        <f t="shared" ref="AE6:AE21" si="2">AC6*1.18</f>
        <v>0</v>
      </c>
      <c r="AF6" s="16" t="s">
        <v>55</v>
      </c>
      <c r="AG6" s="16"/>
      <c r="AH6" s="22" t="s">
        <v>135</v>
      </c>
      <c r="AI6" s="23">
        <f>AJ6-14</f>
        <v>42369</v>
      </c>
      <c r="AJ6" s="23">
        <v>42383</v>
      </c>
      <c r="AK6" s="17" t="s">
        <v>56</v>
      </c>
      <c r="AL6" s="24">
        <f t="shared" ref="AL6:AL9" si="3">(18701130.91/1300*1500)/3.94</f>
        <v>5476707.6073799301</v>
      </c>
    </row>
    <row r="7" spans="1:38" ht="114.75" x14ac:dyDescent="0.2">
      <c r="A7" s="16">
        <v>2</v>
      </c>
      <c r="B7" s="17" t="s">
        <v>57</v>
      </c>
      <c r="C7" s="17" t="s">
        <v>58</v>
      </c>
      <c r="D7" s="17" t="s">
        <v>40</v>
      </c>
      <c r="E7" s="17" t="s">
        <v>41</v>
      </c>
      <c r="F7" s="16" t="s">
        <v>42</v>
      </c>
      <c r="G7" s="16">
        <v>2</v>
      </c>
      <c r="H7" s="16" t="s">
        <v>43</v>
      </c>
      <c r="I7" s="16">
        <v>300</v>
      </c>
      <c r="J7" s="16" t="s">
        <v>44</v>
      </c>
      <c r="K7" s="16">
        <v>150</v>
      </c>
      <c r="L7" s="16" t="s">
        <v>45</v>
      </c>
      <c r="M7" s="16"/>
      <c r="N7" s="19">
        <v>1500</v>
      </c>
      <c r="O7" s="20" t="s">
        <v>46</v>
      </c>
      <c r="P7" s="20" t="s">
        <v>47</v>
      </c>
      <c r="Q7" s="20" t="s">
        <v>47</v>
      </c>
      <c r="R7" s="16" t="s">
        <v>48</v>
      </c>
      <c r="S7" s="16" t="s">
        <v>49</v>
      </c>
      <c r="T7" s="16" t="s">
        <v>50</v>
      </c>
      <c r="U7" s="20" t="s">
        <v>51</v>
      </c>
      <c r="V7" s="16"/>
      <c r="W7" s="16"/>
      <c r="X7" s="16" t="s">
        <v>52</v>
      </c>
      <c r="Y7" s="16" t="s">
        <v>53</v>
      </c>
      <c r="Z7" s="16" t="s">
        <v>54</v>
      </c>
      <c r="AA7" s="16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6" t="s">
        <v>55</v>
      </c>
      <c r="AG7" s="20"/>
      <c r="AH7" s="22" t="s">
        <v>136</v>
      </c>
      <c r="AI7" s="23">
        <f t="shared" ref="AI7:AI21" si="4">AJ7-14</f>
        <v>42369</v>
      </c>
      <c r="AJ7" s="23">
        <v>42383</v>
      </c>
      <c r="AK7" s="17" t="s">
        <v>56</v>
      </c>
      <c r="AL7" s="24">
        <f t="shared" si="3"/>
        <v>5476707.6073799301</v>
      </c>
    </row>
    <row r="8" spans="1:38" ht="114.75" x14ac:dyDescent="0.2">
      <c r="A8" s="16">
        <v>3</v>
      </c>
      <c r="B8" s="17" t="s">
        <v>59</v>
      </c>
      <c r="C8" s="17" t="s">
        <v>60</v>
      </c>
      <c r="D8" s="17" t="s">
        <v>40</v>
      </c>
      <c r="E8" s="17" t="s">
        <v>41</v>
      </c>
      <c r="F8" s="16" t="s">
        <v>42</v>
      </c>
      <c r="G8" s="16">
        <v>2</v>
      </c>
      <c r="H8" s="16" t="s">
        <v>43</v>
      </c>
      <c r="I8" s="16">
        <v>300</v>
      </c>
      <c r="J8" s="16" t="s">
        <v>44</v>
      </c>
      <c r="K8" s="16">
        <v>150</v>
      </c>
      <c r="L8" s="16" t="s">
        <v>45</v>
      </c>
      <c r="M8" s="16"/>
      <c r="N8" s="19">
        <v>1500</v>
      </c>
      <c r="O8" s="20" t="s">
        <v>46</v>
      </c>
      <c r="P8" s="20" t="s">
        <v>47</v>
      </c>
      <c r="Q8" s="20" t="s">
        <v>47</v>
      </c>
      <c r="R8" s="16" t="s">
        <v>48</v>
      </c>
      <c r="S8" s="16" t="s">
        <v>49</v>
      </c>
      <c r="T8" s="16" t="s">
        <v>50</v>
      </c>
      <c r="U8" s="20" t="s">
        <v>51</v>
      </c>
      <c r="V8" s="16"/>
      <c r="W8" s="16"/>
      <c r="X8" s="16" t="s">
        <v>52</v>
      </c>
      <c r="Y8" s="16" t="s">
        <v>53</v>
      </c>
      <c r="Z8" s="16" t="s">
        <v>54</v>
      </c>
      <c r="AA8" s="16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6" t="s">
        <v>55</v>
      </c>
      <c r="AG8" s="16"/>
      <c r="AH8" s="22" t="s">
        <v>136</v>
      </c>
      <c r="AI8" s="23">
        <f t="shared" si="4"/>
        <v>42369</v>
      </c>
      <c r="AJ8" s="23">
        <v>42383</v>
      </c>
      <c r="AK8" s="17" t="s">
        <v>56</v>
      </c>
      <c r="AL8" s="24">
        <f t="shared" si="3"/>
        <v>5476707.6073799301</v>
      </c>
    </row>
    <row r="9" spans="1:38" ht="114.75" x14ac:dyDescent="0.2">
      <c r="A9" s="16">
        <v>4</v>
      </c>
      <c r="B9" s="17" t="s">
        <v>61</v>
      </c>
      <c r="C9" s="17" t="s">
        <v>62</v>
      </c>
      <c r="D9" s="17" t="s">
        <v>40</v>
      </c>
      <c r="E9" s="17" t="s">
        <v>41</v>
      </c>
      <c r="F9" s="16" t="s">
        <v>42</v>
      </c>
      <c r="G9" s="16">
        <v>2</v>
      </c>
      <c r="H9" s="16" t="s">
        <v>43</v>
      </c>
      <c r="I9" s="16">
        <v>300</v>
      </c>
      <c r="J9" s="16" t="s">
        <v>44</v>
      </c>
      <c r="K9" s="16">
        <v>150</v>
      </c>
      <c r="L9" s="16" t="s">
        <v>45</v>
      </c>
      <c r="M9" s="16"/>
      <c r="N9" s="19">
        <v>1500</v>
      </c>
      <c r="O9" s="20" t="s">
        <v>46</v>
      </c>
      <c r="P9" s="20" t="s">
        <v>47</v>
      </c>
      <c r="Q9" s="20" t="s">
        <v>47</v>
      </c>
      <c r="R9" s="16" t="s">
        <v>48</v>
      </c>
      <c r="S9" s="16" t="s">
        <v>49</v>
      </c>
      <c r="T9" s="16" t="s">
        <v>50</v>
      </c>
      <c r="U9" s="20" t="s">
        <v>51</v>
      </c>
      <c r="V9" s="16"/>
      <c r="W9" s="16"/>
      <c r="X9" s="16" t="s">
        <v>52</v>
      </c>
      <c r="Y9" s="16" t="s">
        <v>53</v>
      </c>
      <c r="Z9" s="16" t="s">
        <v>54</v>
      </c>
      <c r="AA9" s="16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6" t="s">
        <v>55</v>
      </c>
      <c r="AG9" s="16"/>
      <c r="AH9" s="22" t="s">
        <v>136</v>
      </c>
      <c r="AI9" s="23">
        <f t="shared" si="4"/>
        <v>42369</v>
      </c>
      <c r="AJ9" s="23">
        <v>42383</v>
      </c>
      <c r="AK9" s="17" t="s">
        <v>56</v>
      </c>
      <c r="AL9" s="24">
        <f t="shared" si="3"/>
        <v>5476707.6073799301</v>
      </c>
    </row>
    <row r="10" spans="1:38" ht="127.5" x14ac:dyDescent="0.2">
      <c r="A10" s="16">
        <v>5</v>
      </c>
      <c r="B10" s="17" t="s">
        <v>63</v>
      </c>
      <c r="C10" s="17" t="s">
        <v>64</v>
      </c>
      <c r="D10" s="17" t="s">
        <v>65</v>
      </c>
      <c r="E10" s="18" t="s">
        <v>66</v>
      </c>
      <c r="F10" s="16" t="s">
        <v>67</v>
      </c>
      <c r="G10" s="16">
        <v>3</v>
      </c>
      <c r="H10" s="16" t="s">
        <v>43</v>
      </c>
      <c r="I10" s="16">
        <v>100</v>
      </c>
      <c r="J10" s="16" t="s">
        <v>68</v>
      </c>
      <c r="K10" s="16">
        <v>300</v>
      </c>
      <c r="L10" s="16" t="s">
        <v>69</v>
      </c>
      <c r="M10" s="16" t="s">
        <v>70</v>
      </c>
      <c r="N10" s="19">
        <v>0</v>
      </c>
      <c r="O10" s="16" t="s">
        <v>46</v>
      </c>
      <c r="P10" s="16" t="s">
        <v>71</v>
      </c>
      <c r="Q10" s="16"/>
      <c r="R10" s="16" t="s">
        <v>48</v>
      </c>
      <c r="S10" s="16" t="s">
        <v>49</v>
      </c>
      <c r="T10" s="16" t="s">
        <v>72</v>
      </c>
      <c r="U10" s="20" t="s">
        <v>73</v>
      </c>
      <c r="V10" s="16"/>
      <c r="W10" s="16"/>
      <c r="X10" s="16" t="s">
        <v>74</v>
      </c>
      <c r="Y10" s="16" t="s">
        <v>75</v>
      </c>
      <c r="Z10" s="16" t="s">
        <v>54</v>
      </c>
      <c r="AA10" s="16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6" t="s">
        <v>76</v>
      </c>
      <c r="AG10" s="16"/>
      <c r="AH10" s="22" t="s">
        <v>130</v>
      </c>
      <c r="AI10" s="23">
        <f t="shared" si="4"/>
        <v>42374</v>
      </c>
      <c r="AJ10" s="23">
        <v>42388</v>
      </c>
      <c r="AK10" s="17" t="s">
        <v>56</v>
      </c>
      <c r="AL10" s="19">
        <v>76761</v>
      </c>
    </row>
    <row r="11" spans="1:38" ht="127.5" x14ac:dyDescent="0.2">
      <c r="A11" s="16">
        <v>6</v>
      </c>
      <c r="B11" s="17" t="s">
        <v>77</v>
      </c>
      <c r="C11" s="17" t="s">
        <v>78</v>
      </c>
      <c r="D11" s="17" t="s">
        <v>65</v>
      </c>
      <c r="E11" s="17" t="s">
        <v>79</v>
      </c>
      <c r="F11" s="16" t="s">
        <v>67</v>
      </c>
      <c r="G11" s="16">
        <v>3</v>
      </c>
      <c r="H11" s="16" t="s">
        <v>43</v>
      </c>
      <c r="I11" s="16">
        <v>100</v>
      </c>
      <c r="J11" s="16" t="s">
        <v>80</v>
      </c>
      <c r="K11" s="16">
        <v>300</v>
      </c>
      <c r="L11" s="16" t="s">
        <v>69</v>
      </c>
      <c r="M11" s="16" t="s">
        <v>70</v>
      </c>
      <c r="N11" s="19">
        <v>0</v>
      </c>
      <c r="O11" s="16" t="s">
        <v>46</v>
      </c>
      <c r="P11" s="16" t="s">
        <v>71</v>
      </c>
      <c r="Q11" s="16"/>
      <c r="R11" s="16" t="s">
        <v>48</v>
      </c>
      <c r="S11" s="16" t="s">
        <v>49</v>
      </c>
      <c r="T11" s="16" t="s">
        <v>81</v>
      </c>
      <c r="U11" s="20" t="s">
        <v>73</v>
      </c>
      <c r="V11" s="16"/>
      <c r="W11" s="16"/>
      <c r="X11" s="16" t="s">
        <v>74</v>
      </c>
      <c r="Y11" s="16" t="s">
        <v>75</v>
      </c>
      <c r="Z11" s="16" t="s">
        <v>54</v>
      </c>
      <c r="AA11" s="16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6" t="s">
        <v>76</v>
      </c>
      <c r="AG11" s="16"/>
      <c r="AH11" s="22" t="s">
        <v>131</v>
      </c>
      <c r="AI11" s="23">
        <f t="shared" si="4"/>
        <v>42374</v>
      </c>
      <c r="AJ11" s="23">
        <v>42388</v>
      </c>
      <c r="AK11" s="17" t="s">
        <v>56</v>
      </c>
      <c r="AL11" s="19">
        <v>76761</v>
      </c>
    </row>
    <row r="12" spans="1:38" ht="114.75" x14ac:dyDescent="0.2">
      <c r="A12" s="16">
        <v>7</v>
      </c>
      <c r="B12" s="17" t="s">
        <v>82</v>
      </c>
      <c r="C12" s="17" t="s">
        <v>83</v>
      </c>
      <c r="D12" s="17" t="s">
        <v>65</v>
      </c>
      <c r="E12" s="17" t="s">
        <v>84</v>
      </c>
      <c r="F12" s="16" t="s">
        <v>67</v>
      </c>
      <c r="G12" s="16">
        <v>3</v>
      </c>
      <c r="H12" s="16" t="s">
        <v>43</v>
      </c>
      <c r="I12" s="16">
        <v>100</v>
      </c>
      <c r="J12" s="16" t="s">
        <v>85</v>
      </c>
      <c r="K12" s="16">
        <v>120</v>
      </c>
      <c r="L12" s="16" t="s">
        <v>86</v>
      </c>
      <c r="M12" s="16" t="s">
        <v>70</v>
      </c>
      <c r="N12" s="19">
        <v>0</v>
      </c>
      <c r="O12" s="16" t="s">
        <v>46</v>
      </c>
      <c r="P12" s="16" t="s">
        <v>71</v>
      </c>
      <c r="Q12" s="16"/>
      <c r="R12" s="16" t="s">
        <v>48</v>
      </c>
      <c r="S12" s="16" t="s">
        <v>49</v>
      </c>
      <c r="T12" s="16" t="s">
        <v>87</v>
      </c>
      <c r="U12" s="20" t="s">
        <v>88</v>
      </c>
      <c r="V12" s="16"/>
      <c r="W12" s="16"/>
      <c r="X12" s="16" t="s">
        <v>89</v>
      </c>
      <c r="Y12" s="16" t="s">
        <v>75</v>
      </c>
      <c r="Z12" s="16" t="s">
        <v>90</v>
      </c>
      <c r="AA12" s="16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6" t="s">
        <v>91</v>
      </c>
      <c r="AG12" s="16"/>
      <c r="AH12" s="22" t="s">
        <v>132</v>
      </c>
      <c r="AI12" s="23">
        <f t="shared" si="4"/>
        <v>42404</v>
      </c>
      <c r="AJ12" s="23">
        <v>42418</v>
      </c>
      <c r="AK12" s="17" t="s">
        <v>56</v>
      </c>
      <c r="AL12" s="19">
        <v>77920.98</v>
      </c>
    </row>
    <row r="13" spans="1:38" ht="114.75" x14ac:dyDescent="0.2">
      <c r="A13" s="16">
        <v>8</v>
      </c>
      <c r="B13" s="17" t="s">
        <v>92</v>
      </c>
      <c r="C13" s="17" t="s">
        <v>93</v>
      </c>
      <c r="D13" s="17" t="s">
        <v>65</v>
      </c>
      <c r="E13" s="17" t="s">
        <v>84</v>
      </c>
      <c r="F13" s="16" t="s">
        <v>67</v>
      </c>
      <c r="G13" s="16">
        <v>3</v>
      </c>
      <c r="H13" s="16" t="s">
        <v>43</v>
      </c>
      <c r="I13" s="16">
        <v>100</v>
      </c>
      <c r="J13" s="16" t="s">
        <v>85</v>
      </c>
      <c r="K13" s="16">
        <v>120</v>
      </c>
      <c r="L13" s="16" t="s">
        <v>86</v>
      </c>
      <c r="M13" s="16" t="s">
        <v>70</v>
      </c>
      <c r="N13" s="19">
        <v>0</v>
      </c>
      <c r="O13" s="16" t="s">
        <v>46</v>
      </c>
      <c r="P13" s="16" t="s">
        <v>71</v>
      </c>
      <c r="Q13" s="16"/>
      <c r="R13" s="16" t="s">
        <v>48</v>
      </c>
      <c r="S13" s="16" t="s">
        <v>49</v>
      </c>
      <c r="T13" s="16" t="s">
        <v>87</v>
      </c>
      <c r="U13" s="20" t="s">
        <v>88</v>
      </c>
      <c r="V13" s="16"/>
      <c r="W13" s="16"/>
      <c r="X13" s="16" t="s">
        <v>89</v>
      </c>
      <c r="Y13" s="16" t="s">
        <v>75</v>
      </c>
      <c r="Z13" s="16" t="s">
        <v>90</v>
      </c>
      <c r="AA13" s="16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6" t="s">
        <v>91</v>
      </c>
      <c r="AG13" s="16"/>
      <c r="AH13" s="22" t="s">
        <v>133</v>
      </c>
      <c r="AI13" s="23">
        <f t="shared" si="4"/>
        <v>42404</v>
      </c>
      <c r="AJ13" s="23">
        <v>42418</v>
      </c>
      <c r="AK13" s="17" t="s">
        <v>56</v>
      </c>
      <c r="AL13" s="19">
        <v>77920.98</v>
      </c>
    </row>
    <row r="14" spans="1:38" ht="140.25" x14ac:dyDescent="0.2">
      <c r="A14" s="16">
        <v>9</v>
      </c>
      <c r="B14" s="17" t="s">
        <v>94</v>
      </c>
      <c r="C14" s="17" t="s">
        <v>95</v>
      </c>
      <c r="D14" s="17" t="s">
        <v>40</v>
      </c>
      <c r="E14" s="18" t="s">
        <v>96</v>
      </c>
      <c r="F14" s="16" t="s">
        <v>97</v>
      </c>
      <c r="G14" s="16">
        <v>2</v>
      </c>
      <c r="H14" s="16" t="s">
        <v>43</v>
      </c>
      <c r="I14" s="16">
        <v>250</v>
      </c>
      <c r="J14" s="16">
        <v>1</v>
      </c>
      <c r="K14" s="16">
        <v>100</v>
      </c>
      <c r="L14" s="16" t="s">
        <v>98</v>
      </c>
      <c r="M14" s="16"/>
      <c r="N14" s="19">
        <v>1500</v>
      </c>
      <c r="O14" s="16" t="s">
        <v>46</v>
      </c>
      <c r="P14" s="16" t="s">
        <v>99</v>
      </c>
      <c r="Q14" s="16" t="s">
        <v>100</v>
      </c>
      <c r="R14" s="16" t="s">
        <v>48</v>
      </c>
      <c r="S14" s="16" t="s">
        <v>49</v>
      </c>
      <c r="T14" s="16" t="s">
        <v>50</v>
      </c>
      <c r="U14" s="20" t="s">
        <v>51</v>
      </c>
      <c r="V14" s="16"/>
      <c r="W14" s="16"/>
      <c r="X14" s="16" t="s">
        <v>52</v>
      </c>
      <c r="Y14" s="16" t="s">
        <v>101</v>
      </c>
      <c r="Z14" s="16" t="s">
        <v>54</v>
      </c>
      <c r="AA14" s="16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6" t="s">
        <v>55</v>
      </c>
      <c r="AG14" s="16"/>
      <c r="AH14" s="22" t="s">
        <v>134</v>
      </c>
      <c r="AI14" s="23">
        <f t="shared" si="4"/>
        <v>42390</v>
      </c>
      <c r="AJ14" s="23">
        <v>42404</v>
      </c>
      <c r="AK14" s="17" t="s">
        <v>56</v>
      </c>
      <c r="AL14" s="24">
        <f t="shared" ref="AL14:AL16" si="5">(18701130.91/1300*1500)/3.94</f>
        <v>5476707.6073799301</v>
      </c>
    </row>
    <row r="15" spans="1:38" ht="140.25" x14ac:dyDescent="0.2">
      <c r="A15" s="16">
        <v>10</v>
      </c>
      <c r="B15" s="17" t="s">
        <v>102</v>
      </c>
      <c r="C15" s="17" t="s">
        <v>103</v>
      </c>
      <c r="D15" s="18" t="s">
        <v>40</v>
      </c>
      <c r="E15" s="17" t="s">
        <v>104</v>
      </c>
      <c r="F15" s="16" t="s">
        <v>97</v>
      </c>
      <c r="G15" s="16">
        <v>2</v>
      </c>
      <c r="H15" s="16" t="s">
        <v>43</v>
      </c>
      <c r="I15" s="16">
        <v>250</v>
      </c>
      <c r="J15" s="16">
        <v>1</v>
      </c>
      <c r="K15" s="16">
        <v>100</v>
      </c>
      <c r="L15" s="16" t="s">
        <v>98</v>
      </c>
      <c r="M15" s="16"/>
      <c r="N15" s="19">
        <v>1500</v>
      </c>
      <c r="O15" s="16" t="s">
        <v>46</v>
      </c>
      <c r="P15" s="16" t="s">
        <v>99</v>
      </c>
      <c r="Q15" s="16" t="s">
        <v>100</v>
      </c>
      <c r="R15" s="16" t="s">
        <v>48</v>
      </c>
      <c r="S15" s="16" t="s">
        <v>49</v>
      </c>
      <c r="T15" s="57" t="s">
        <v>141</v>
      </c>
      <c r="U15" s="20" t="s">
        <v>51</v>
      </c>
      <c r="V15" s="16"/>
      <c r="W15" s="16"/>
      <c r="X15" s="16" t="s">
        <v>52</v>
      </c>
      <c r="Y15" s="16" t="s">
        <v>101</v>
      </c>
      <c r="Z15" s="16" t="s">
        <v>54</v>
      </c>
      <c r="AA15" s="16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6" t="s">
        <v>55</v>
      </c>
      <c r="AG15" s="16"/>
      <c r="AH15" s="22" t="s">
        <v>134</v>
      </c>
      <c r="AI15" s="23">
        <f t="shared" si="4"/>
        <v>42390</v>
      </c>
      <c r="AJ15" s="23">
        <v>42404</v>
      </c>
      <c r="AK15" s="17" t="s">
        <v>56</v>
      </c>
      <c r="AL15" s="24">
        <f t="shared" si="5"/>
        <v>5476707.6073799301</v>
      </c>
    </row>
    <row r="16" spans="1:38" ht="140.25" x14ac:dyDescent="0.2">
      <c r="A16" s="16">
        <v>11</v>
      </c>
      <c r="B16" s="17" t="s">
        <v>105</v>
      </c>
      <c r="C16" s="17" t="s">
        <v>106</v>
      </c>
      <c r="D16" s="17" t="s">
        <v>40</v>
      </c>
      <c r="E16" s="17" t="s">
        <v>104</v>
      </c>
      <c r="F16" s="16" t="s">
        <v>97</v>
      </c>
      <c r="G16" s="16">
        <v>2</v>
      </c>
      <c r="H16" s="16" t="s">
        <v>43</v>
      </c>
      <c r="I16" s="16">
        <v>250</v>
      </c>
      <c r="J16" s="16">
        <v>1</v>
      </c>
      <c r="K16" s="16">
        <v>100</v>
      </c>
      <c r="L16" s="16" t="s">
        <v>98</v>
      </c>
      <c r="M16" s="16"/>
      <c r="N16" s="19">
        <v>1500</v>
      </c>
      <c r="O16" s="16" t="s">
        <v>46</v>
      </c>
      <c r="P16" s="16" t="s">
        <v>99</v>
      </c>
      <c r="Q16" s="16" t="s">
        <v>100</v>
      </c>
      <c r="R16" s="16" t="s">
        <v>48</v>
      </c>
      <c r="S16" s="16" t="s">
        <v>49</v>
      </c>
      <c r="T16" s="57" t="s">
        <v>141</v>
      </c>
      <c r="U16" s="20" t="s">
        <v>51</v>
      </c>
      <c r="V16" s="16"/>
      <c r="W16" s="16"/>
      <c r="X16" s="16" t="s">
        <v>52</v>
      </c>
      <c r="Y16" s="16" t="s">
        <v>101</v>
      </c>
      <c r="Z16" s="16" t="s">
        <v>54</v>
      </c>
      <c r="AA16" s="16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6" t="s">
        <v>55</v>
      </c>
      <c r="AG16" s="16"/>
      <c r="AH16" s="22" t="s">
        <v>134</v>
      </c>
      <c r="AI16" s="23">
        <f t="shared" si="4"/>
        <v>42390</v>
      </c>
      <c r="AJ16" s="23">
        <v>42404</v>
      </c>
      <c r="AK16" s="17" t="s">
        <v>56</v>
      </c>
      <c r="AL16" s="24">
        <f t="shared" si="5"/>
        <v>5476707.6073799301</v>
      </c>
    </row>
    <row r="17" spans="1:251" ht="140.25" x14ac:dyDescent="0.2">
      <c r="A17" s="16">
        <v>12</v>
      </c>
      <c r="B17" s="17" t="s">
        <v>107</v>
      </c>
      <c r="C17" s="17" t="s">
        <v>108</v>
      </c>
      <c r="D17" s="17" t="s">
        <v>40</v>
      </c>
      <c r="E17" s="18" t="s">
        <v>96</v>
      </c>
      <c r="F17" s="16" t="s">
        <v>97</v>
      </c>
      <c r="G17" s="16">
        <v>2</v>
      </c>
      <c r="H17" s="16" t="s">
        <v>43</v>
      </c>
      <c r="I17" s="16">
        <v>400</v>
      </c>
      <c r="J17" s="16">
        <v>1</v>
      </c>
      <c r="K17" s="16">
        <v>100</v>
      </c>
      <c r="L17" s="16" t="s">
        <v>98</v>
      </c>
      <c r="M17" s="16"/>
      <c r="N17" s="19">
        <v>1500</v>
      </c>
      <c r="O17" s="16" t="s">
        <v>46</v>
      </c>
      <c r="P17" s="16" t="s">
        <v>109</v>
      </c>
      <c r="Q17" s="16" t="s">
        <v>100</v>
      </c>
      <c r="R17" s="16" t="s">
        <v>48</v>
      </c>
      <c r="S17" s="16" t="s">
        <v>49</v>
      </c>
      <c r="T17" s="16" t="s">
        <v>50</v>
      </c>
      <c r="U17" s="20" t="s">
        <v>51</v>
      </c>
      <c r="V17" s="16"/>
      <c r="W17" s="16"/>
      <c r="X17" s="16" t="s">
        <v>52</v>
      </c>
      <c r="Y17" s="16" t="s">
        <v>101</v>
      </c>
      <c r="Z17" s="16" t="s">
        <v>54</v>
      </c>
      <c r="AA17" s="16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6" t="s">
        <v>55</v>
      </c>
      <c r="AG17" s="16"/>
      <c r="AH17" s="22" t="s">
        <v>137</v>
      </c>
      <c r="AI17" s="23">
        <f t="shared" si="4"/>
        <v>42379</v>
      </c>
      <c r="AJ17" s="23">
        <v>42393</v>
      </c>
      <c r="AK17" s="17" t="s">
        <v>56</v>
      </c>
      <c r="AL17" s="24">
        <f>22598829.64/3.94</f>
        <v>5735743.5634517772</v>
      </c>
    </row>
    <row r="18" spans="1:251" ht="102" x14ac:dyDescent="0.2">
      <c r="A18" s="16">
        <v>13</v>
      </c>
      <c r="B18" s="17" t="s">
        <v>110</v>
      </c>
      <c r="C18" s="17" t="s">
        <v>111</v>
      </c>
      <c r="D18" s="17" t="s">
        <v>65</v>
      </c>
      <c r="E18" s="17" t="s">
        <v>112</v>
      </c>
      <c r="F18" s="16" t="s">
        <v>42</v>
      </c>
      <c r="G18" s="16">
        <v>2</v>
      </c>
      <c r="H18" s="16" t="s">
        <v>43</v>
      </c>
      <c r="I18" s="16">
        <v>150</v>
      </c>
      <c r="J18" s="16" t="s">
        <v>113</v>
      </c>
      <c r="K18" s="16">
        <v>227</v>
      </c>
      <c r="L18" s="16" t="s">
        <v>114</v>
      </c>
      <c r="M18" s="16" t="s">
        <v>70</v>
      </c>
      <c r="N18" s="19">
        <v>0</v>
      </c>
      <c r="O18" s="16" t="s">
        <v>46</v>
      </c>
      <c r="P18" s="16" t="s">
        <v>115</v>
      </c>
      <c r="Q18" s="16"/>
      <c r="R18" s="16" t="s">
        <v>116</v>
      </c>
      <c r="S18" s="16" t="s">
        <v>49</v>
      </c>
      <c r="T18" s="16" t="s">
        <v>117</v>
      </c>
      <c r="U18" s="20" t="s">
        <v>118</v>
      </c>
      <c r="V18" s="16"/>
      <c r="W18" s="16"/>
      <c r="X18" s="16" t="s">
        <v>119</v>
      </c>
      <c r="Y18" s="16" t="s">
        <v>120</v>
      </c>
      <c r="Z18" s="16" t="s">
        <v>54</v>
      </c>
      <c r="AA18" s="16">
        <v>1</v>
      </c>
      <c r="AB18" s="21"/>
      <c r="AC18" s="21">
        <f t="shared" si="0"/>
        <v>0</v>
      </c>
      <c r="AD18" s="21">
        <f t="shared" si="1"/>
        <v>0</v>
      </c>
      <c r="AE18" s="21">
        <f t="shared" si="2"/>
        <v>0</v>
      </c>
      <c r="AF18" s="16" t="s">
        <v>121</v>
      </c>
      <c r="AG18" s="16"/>
      <c r="AH18" s="22" t="s">
        <v>138</v>
      </c>
      <c r="AI18" s="23">
        <f t="shared" si="4"/>
        <v>42439</v>
      </c>
      <c r="AJ18" s="23">
        <v>42453</v>
      </c>
      <c r="AK18" s="17" t="s">
        <v>56</v>
      </c>
      <c r="AL18" s="19">
        <v>75903.740000000005</v>
      </c>
    </row>
    <row r="19" spans="1:251" ht="102" x14ac:dyDescent="0.2">
      <c r="A19" s="16">
        <v>14</v>
      </c>
      <c r="B19" s="17" t="s">
        <v>122</v>
      </c>
      <c r="C19" s="17" t="s">
        <v>123</v>
      </c>
      <c r="D19" s="17" t="s">
        <v>65</v>
      </c>
      <c r="E19" s="17" t="s">
        <v>112</v>
      </c>
      <c r="F19" s="16" t="s">
        <v>42</v>
      </c>
      <c r="G19" s="16">
        <v>2</v>
      </c>
      <c r="H19" s="16" t="s">
        <v>43</v>
      </c>
      <c r="I19" s="16">
        <v>150</v>
      </c>
      <c r="J19" s="16" t="s">
        <v>113</v>
      </c>
      <c r="K19" s="16">
        <v>227</v>
      </c>
      <c r="L19" s="16" t="s">
        <v>114</v>
      </c>
      <c r="M19" s="16" t="s">
        <v>70</v>
      </c>
      <c r="N19" s="19">
        <v>0</v>
      </c>
      <c r="O19" s="16" t="s">
        <v>46</v>
      </c>
      <c r="P19" s="16" t="s">
        <v>115</v>
      </c>
      <c r="Q19" s="16"/>
      <c r="R19" s="16" t="s">
        <v>116</v>
      </c>
      <c r="S19" s="16" t="s">
        <v>49</v>
      </c>
      <c r="T19" s="16" t="s">
        <v>117</v>
      </c>
      <c r="U19" s="20" t="s">
        <v>118</v>
      </c>
      <c r="V19" s="16"/>
      <c r="W19" s="16"/>
      <c r="X19" s="16" t="s">
        <v>119</v>
      </c>
      <c r="Y19" s="16" t="s">
        <v>120</v>
      </c>
      <c r="Z19" s="16" t="s">
        <v>54</v>
      </c>
      <c r="AA19" s="16">
        <v>1</v>
      </c>
      <c r="AB19" s="21"/>
      <c r="AC19" s="21">
        <f t="shared" si="0"/>
        <v>0</v>
      </c>
      <c r="AD19" s="21">
        <f t="shared" si="1"/>
        <v>0</v>
      </c>
      <c r="AE19" s="21">
        <f t="shared" si="2"/>
        <v>0</v>
      </c>
      <c r="AF19" s="16" t="s">
        <v>121</v>
      </c>
      <c r="AG19" s="16"/>
      <c r="AH19" s="22" t="s">
        <v>139</v>
      </c>
      <c r="AI19" s="23">
        <f t="shared" si="4"/>
        <v>42439</v>
      </c>
      <c r="AJ19" s="23">
        <v>42453</v>
      </c>
      <c r="AK19" s="17" t="s">
        <v>56</v>
      </c>
      <c r="AL19" s="19">
        <v>75903.740000000005</v>
      </c>
    </row>
    <row r="20" spans="1:251" ht="102" x14ac:dyDescent="0.2">
      <c r="A20" s="16">
        <v>15</v>
      </c>
      <c r="B20" s="17" t="s">
        <v>124</v>
      </c>
      <c r="C20" s="17" t="s">
        <v>125</v>
      </c>
      <c r="D20" s="17" t="s">
        <v>65</v>
      </c>
      <c r="E20" s="17" t="s">
        <v>112</v>
      </c>
      <c r="F20" s="16" t="s">
        <v>42</v>
      </c>
      <c r="G20" s="16">
        <v>2</v>
      </c>
      <c r="H20" s="16" t="s">
        <v>43</v>
      </c>
      <c r="I20" s="16">
        <v>150</v>
      </c>
      <c r="J20" s="16" t="s">
        <v>113</v>
      </c>
      <c r="K20" s="16">
        <v>227</v>
      </c>
      <c r="L20" s="16" t="s">
        <v>114</v>
      </c>
      <c r="M20" s="16" t="s">
        <v>70</v>
      </c>
      <c r="N20" s="19">
        <v>0</v>
      </c>
      <c r="O20" s="16" t="s">
        <v>46</v>
      </c>
      <c r="P20" s="16" t="s">
        <v>115</v>
      </c>
      <c r="Q20" s="16"/>
      <c r="R20" s="16" t="s">
        <v>116</v>
      </c>
      <c r="S20" s="16" t="s">
        <v>49</v>
      </c>
      <c r="T20" s="16" t="s">
        <v>117</v>
      </c>
      <c r="U20" s="20" t="s">
        <v>118</v>
      </c>
      <c r="V20" s="16"/>
      <c r="W20" s="16"/>
      <c r="X20" s="16" t="s">
        <v>119</v>
      </c>
      <c r="Y20" s="16" t="s">
        <v>120</v>
      </c>
      <c r="Z20" s="16" t="s">
        <v>54</v>
      </c>
      <c r="AA20" s="16">
        <v>1</v>
      </c>
      <c r="AB20" s="21"/>
      <c r="AC20" s="21">
        <f t="shared" si="0"/>
        <v>0</v>
      </c>
      <c r="AD20" s="21">
        <f t="shared" si="1"/>
        <v>0</v>
      </c>
      <c r="AE20" s="21">
        <f t="shared" si="2"/>
        <v>0</v>
      </c>
      <c r="AF20" s="16" t="s">
        <v>121</v>
      </c>
      <c r="AG20" s="16"/>
      <c r="AH20" s="22" t="s">
        <v>140</v>
      </c>
      <c r="AI20" s="23">
        <f t="shared" si="4"/>
        <v>42439</v>
      </c>
      <c r="AJ20" s="23">
        <v>42453</v>
      </c>
      <c r="AK20" s="17" t="s">
        <v>56</v>
      </c>
      <c r="AL20" s="19">
        <v>75903.740000000005</v>
      </c>
    </row>
    <row r="21" spans="1:251" ht="102" x14ac:dyDescent="0.2">
      <c r="A21" s="16">
        <v>16</v>
      </c>
      <c r="B21" s="17" t="s">
        <v>126</v>
      </c>
      <c r="C21" s="17" t="s">
        <v>127</v>
      </c>
      <c r="D21" s="17" t="s">
        <v>65</v>
      </c>
      <c r="E21" s="17" t="s">
        <v>112</v>
      </c>
      <c r="F21" s="16" t="s">
        <v>42</v>
      </c>
      <c r="G21" s="16">
        <v>2</v>
      </c>
      <c r="H21" s="16" t="s">
        <v>43</v>
      </c>
      <c r="I21" s="16">
        <v>150</v>
      </c>
      <c r="J21" s="16" t="s">
        <v>113</v>
      </c>
      <c r="K21" s="16">
        <v>227</v>
      </c>
      <c r="L21" s="16" t="s">
        <v>114</v>
      </c>
      <c r="M21" s="16" t="s">
        <v>70</v>
      </c>
      <c r="N21" s="19">
        <v>0</v>
      </c>
      <c r="O21" s="16" t="s">
        <v>46</v>
      </c>
      <c r="P21" s="16" t="s">
        <v>115</v>
      </c>
      <c r="Q21" s="16"/>
      <c r="R21" s="16" t="s">
        <v>116</v>
      </c>
      <c r="S21" s="16" t="s">
        <v>49</v>
      </c>
      <c r="T21" s="16" t="s">
        <v>117</v>
      </c>
      <c r="U21" s="20" t="s">
        <v>118</v>
      </c>
      <c r="V21" s="16"/>
      <c r="W21" s="16"/>
      <c r="X21" s="16" t="s">
        <v>119</v>
      </c>
      <c r="Y21" s="16" t="s">
        <v>120</v>
      </c>
      <c r="Z21" s="16" t="s">
        <v>54</v>
      </c>
      <c r="AA21" s="16">
        <v>1</v>
      </c>
      <c r="AB21" s="21"/>
      <c r="AC21" s="21">
        <f t="shared" si="0"/>
        <v>0</v>
      </c>
      <c r="AD21" s="21">
        <f t="shared" si="1"/>
        <v>0</v>
      </c>
      <c r="AE21" s="21">
        <f t="shared" si="2"/>
        <v>0</v>
      </c>
      <c r="AF21" s="16" t="s">
        <v>121</v>
      </c>
      <c r="AG21" s="16"/>
      <c r="AH21" s="22" t="s">
        <v>140</v>
      </c>
      <c r="AI21" s="23">
        <f t="shared" si="4"/>
        <v>42439</v>
      </c>
      <c r="AJ21" s="23">
        <v>42453</v>
      </c>
      <c r="AK21" s="17" t="s">
        <v>56</v>
      </c>
      <c r="AL21" s="19">
        <v>75903.740000000005</v>
      </c>
    </row>
    <row r="22" spans="1:251" x14ac:dyDescent="0.2">
      <c r="AE22" s="28">
        <f>SUM(AE6:AE21)</f>
        <v>0</v>
      </c>
    </row>
    <row r="23" spans="1:251" x14ac:dyDescent="0.2">
      <c r="AD23" s="30" t="s">
        <v>128</v>
      </c>
      <c r="AE23" s="28">
        <f>AE22/118*18</f>
        <v>0</v>
      </c>
      <c r="AL23" s="28"/>
    </row>
    <row r="25" spans="1:251" x14ac:dyDescent="0.2">
      <c r="AJ25" s="31"/>
      <c r="AL25" s="32"/>
    </row>
    <row r="26" spans="1:251" ht="20.25" x14ac:dyDescent="0.3">
      <c r="A26" s="34"/>
      <c r="B26" s="35"/>
      <c r="C26" s="36"/>
      <c r="D26" s="35"/>
      <c r="E26" s="37"/>
      <c r="F26" s="35"/>
      <c r="G26" s="38"/>
      <c r="H26" s="38"/>
      <c r="I26" s="36"/>
      <c r="J26" s="39"/>
      <c r="K26" s="40"/>
      <c r="L26" s="36"/>
      <c r="M26" s="36"/>
      <c r="N26" s="39"/>
      <c r="O26" s="38"/>
      <c r="P26" s="39"/>
      <c r="Q26" s="36"/>
      <c r="R26" s="36"/>
      <c r="S26" s="36"/>
      <c r="T26" s="40"/>
      <c r="U26" s="36"/>
      <c r="V26" s="41" t="s">
        <v>143</v>
      </c>
      <c r="W26" s="38"/>
      <c r="X26" s="38"/>
      <c r="Y26" s="38"/>
      <c r="Z26" s="38"/>
      <c r="AA26" s="38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</row>
    <row r="27" spans="1:251" ht="20.25" x14ac:dyDescent="0.3">
      <c r="A27" s="34"/>
      <c r="B27" s="35"/>
      <c r="C27" s="36"/>
      <c r="D27" s="35"/>
      <c r="E27" s="37"/>
      <c r="F27" s="35"/>
      <c r="G27" s="38"/>
      <c r="H27" s="38"/>
      <c r="I27" s="38"/>
      <c r="J27" s="40"/>
      <c r="K27" s="40"/>
      <c r="L27" s="38"/>
      <c r="M27" s="38"/>
      <c r="N27" s="40"/>
      <c r="O27" s="36"/>
      <c r="P27" s="40"/>
      <c r="Q27" s="38"/>
      <c r="R27" s="38"/>
      <c r="S27" s="38"/>
      <c r="T27" s="39"/>
      <c r="U27" s="38"/>
      <c r="V27" s="38"/>
      <c r="W27" s="38"/>
      <c r="X27" s="38"/>
      <c r="Y27" s="38"/>
      <c r="Z27" s="38"/>
      <c r="AA27" s="38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</row>
    <row r="28" spans="1:251" ht="20.25" x14ac:dyDescent="0.3">
      <c r="A28" s="34"/>
      <c r="B28" s="35"/>
      <c r="C28" s="42" t="s">
        <v>144</v>
      </c>
      <c r="D28" s="36"/>
      <c r="E28" s="39"/>
      <c r="F28" s="36"/>
      <c r="G28" s="43"/>
      <c r="H28" s="43"/>
      <c r="I28" s="36"/>
      <c r="J28" s="44"/>
      <c r="K28" s="44"/>
      <c r="L28" s="43"/>
      <c r="M28" s="43"/>
      <c r="N28" s="45"/>
      <c r="O28" s="36"/>
      <c r="P28" s="45"/>
      <c r="Q28" s="42"/>
      <c r="R28" s="43"/>
      <c r="S28" s="36"/>
      <c r="T28" s="39"/>
      <c r="U28" s="36"/>
      <c r="V28" s="43"/>
      <c r="W28" s="43"/>
      <c r="X28" s="36"/>
      <c r="Y28" s="36"/>
      <c r="Z28" s="43"/>
      <c r="AA28" s="36"/>
      <c r="AB28" s="36"/>
      <c r="AC28" s="36"/>
      <c r="AD28" s="36"/>
      <c r="AE28" s="36"/>
      <c r="AF28" s="36"/>
      <c r="AG28" s="42" t="s">
        <v>145</v>
      </c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</row>
    <row r="29" spans="1:251" ht="20.25" x14ac:dyDescent="0.3">
      <c r="A29" s="34"/>
      <c r="B29" s="35"/>
      <c r="C29" s="42"/>
      <c r="D29" s="36"/>
      <c r="E29" s="39"/>
      <c r="F29" s="36"/>
      <c r="G29" s="43"/>
      <c r="H29" s="43"/>
      <c r="I29" s="36"/>
      <c r="J29" s="44"/>
      <c r="K29" s="44"/>
      <c r="L29" s="43"/>
      <c r="M29" s="43"/>
      <c r="N29" s="45"/>
      <c r="O29" s="36"/>
      <c r="P29" s="45"/>
      <c r="Q29" s="42"/>
      <c r="R29" s="43"/>
      <c r="S29" s="36"/>
      <c r="T29" s="39"/>
      <c r="U29" s="36"/>
      <c r="V29" s="43"/>
      <c r="W29" s="43"/>
      <c r="X29" s="36"/>
      <c r="Y29" s="36"/>
      <c r="Z29" s="43"/>
      <c r="AA29" s="36"/>
      <c r="AB29" s="36"/>
      <c r="AC29" s="36"/>
      <c r="AD29" s="36"/>
      <c r="AE29" s="36"/>
      <c r="AF29" s="36"/>
      <c r="AG29" s="42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</row>
    <row r="30" spans="1:251" ht="20.25" x14ac:dyDescent="0.3">
      <c r="A30" s="34"/>
      <c r="B30" s="35"/>
      <c r="C30" s="42" t="s">
        <v>146</v>
      </c>
      <c r="D30" s="36"/>
      <c r="E30" s="39"/>
      <c r="F30" s="36"/>
      <c r="G30" s="43"/>
      <c r="H30" s="43"/>
      <c r="I30" s="36"/>
      <c r="J30" s="44"/>
      <c r="K30" s="44"/>
      <c r="L30" s="43"/>
      <c r="M30" s="43"/>
      <c r="N30" s="45"/>
      <c r="O30" s="36"/>
      <c r="P30" s="45"/>
      <c r="Q30" s="42"/>
      <c r="R30" s="43"/>
      <c r="S30" s="36"/>
      <c r="T30" s="39"/>
      <c r="U30" s="36"/>
      <c r="V30" s="43"/>
      <c r="W30" s="43"/>
      <c r="X30" s="36"/>
      <c r="Y30" s="36"/>
      <c r="Z30" s="43"/>
      <c r="AA30" s="36"/>
      <c r="AB30" s="36"/>
      <c r="AC30" s="36"/>
      <c r="AD30" s="36"/>
      <c r="AE30" s="36"/>
      <c r="AF30" s="36"/>
      <c r="AG30" s="42" t="s">
        <v>148</v>
      </c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</row>
    <row r="31" spans="1:251" ht="26.25" x14ac:dyDescent="0.3">
      <c r="A31" s="46"/>
      <c r="B31" s="46"/>
      <c r="C31" s="47" t="s">
        <v>147</v>
      </c>
      <c r="D31" s="46"/>
      <c r="E31" s="48"/>
      <c r="F31" s="46"/>
      <c r="G31" s="46"/>
      <c r="H31" s="46"/>
      <c r="I31" s="46"/>
      <c r="J31" s="48"/>
      <c r="K31" s="48"/>
      <c r="L31" s="46"/>
      <c r="M31" s="46"/>
      <c r="N31" s="48"/>
      <c r="O31" s="49"/>
      <c r="P31" s="50"/>
      <c r="Q31" s="55"/>
      <c r="R31" s="55"/>
      <c r="S31" s="55"/>
      <c r="T31" s="56"/>
      <c r="U31" s="55"/>
      <c r="V31" s="51"/>
      <c r="W31" s="52"/>
      <c r="X31" s="52"/>
      <c r="Y31" s="52"/>
      <c r="Z31" s="46"/>
      <c r="AA31" s="46"/>
      <c r="AB31" s="46"/>
      <c r="AC31" s="36"/>
      <c r="AD31" s="46"/>
      <c r="AE31" s="46"/>
      <c r="AF31" s="53"/>
      <c r="AG31" s="46"/>
      <c r="AH31" s="47" t="s">
        <v>147</v>
      </c>
      <c r="AI31" s="47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</row>
  </sheetData>
  <autoFilter ref="A5:AK23"/>
  <mergeCells count="1">
    <mergeCell ref="Q31:U31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№1</vt:lpstr>
      <vt:lpstr>'Блок №1'!Заголовки_для_печати</vt:lpstr>
      <vt:lpstr>'Блок №1'!Область_печати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Астахова Мария Сергеевна</cp:lastModifiedBy>
  <dcterms:created xsi:type="dcterms:W3CDTF">2014-12-30T07:28:43Z</dcterms:created>
  <dcterms:modified xsi:type="dcterms:W3CDTF">2015-03-03T11:18:48Z</dcterms:modified>
</cp:coreProperties>
</file>